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Лист1!$A$1:$K$18</definedName>
  </definedNames>
  <calcPr calcId="152511"/>
</workbook>
</file>

<file path=xl/calcChain.xml><?xml version="1.0" encoding="utf-8"?>
<calcChain xmlns="http://schemas.openxmlformats.org/spreadsheetml/2006/main">
  <c r="D16" i="1" l="1"/>
  <c r="C16" i="1"/>
  <c r="E16" i="1" l="1"/>
  <c r="I13" i="1" l="1"/>
  <c r="E9" i="1" l="1"/>
  <c r="I15" i="1" l="1"/>
  <c r="I12" i="1" l="1"/>
  <c r="I9" i="1" l="1"/>
  <c r="I7" i="1"/>
</calcChain>
</file>

<file path=xl/sharedStrings.xml><?xml version="1.0" encoding="utf-8"?>
<sst xmlns="http://schemas.openxmlformats.org/spreadsheetml/2006/main" count="46" uniqueCount="43">
  <si>
    <t>Муниципальная программа</t>
  </si>
  <si>
    <t>№п/п</t>
  </si>
  <si>
    <t>-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</si>
  <si>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</si>
  <si>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</si>
  <si>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</si>
  <si>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% достижения</t>
  </si>
  <si>
    <t>Показатель рассчитывается 1 раз в полугодие на основании анкетирования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</si>
  <si>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</si>
  <si>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Создание условий для повышения уровня комплектования муниципальной общедоступной библиотеки, роста востребованности библиотек у населения.
В рамках проекта планируется пополнение книжных фондов библиотек, оформление периодической подписки.</t>
  </si>
  <si>
    <t>Показатель расчитывается по итогам года. За 2024 год доля населения, систематически занимающегося физической культурой и спортом составила 67,1% (25 765 человек) от численности населения в возрасте 3-79 лет.</t>
  </si>
  <si>
    <t>Количество семей, улучшивших
жилищные условия, ежегодно (семей)</t>
  </si>
  <si>
    <t>Доля граждан, систематически
занимающихся физической культурой и спортом %</t>
  </si>
  <si>
    <t>Уровень удовлетворенности населения услугами в сфере культуры %</t>
  </si>
  <si>
    <t>В рамках реализации РП запланирована реконструкция объекта: "Путепровод через железнодорожные пути в г. Пыть-Ях". Протяженность объекта 166,97 м.</t>
  </si>
  <si>
    <t>Число посещений культурных
мероприятий (тыс.ед)</t>
  </si>
  <si>
    <t>Число обращений к цифровым
ресурсам в сфере культуры (тыс.ед)</t>
  </si>
  <si>
    <t>Развитие образования в городе Пыть-Яхе (постановление администрации от 28.12.2023 № 373-па)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</si>
  <si>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</si>
  <si>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</si>
  <si>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Современная транспортная система города Пыть-Яха (постановление администрации от 29.12.2023 N 393-па)</t>
  </si>
  <si>
    <t>Развитие физической культуры и спорта в городе Пыть-Яхе (постановление администрации от 29.12.2023 N 395-па)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</si>
  <si>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</si>
  <si>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</si>
  <si>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</si>
  <si>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</si>
  <si>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</si>
  <si>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</si>
  <si>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</si>
  <si>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Показатели из нац проектов 15</t>
  </si>
  <si>
    <t>ВСЕГО 17 показателей, из них 13 в мун программе</t>
  </si>
  <si>
    <t>Реализация региональных не входящих в состав национальных проектов РФ по городу Пыть-Яху</t>
  </si>
  <si>
    <t xml:space="preserve">Повышение финансовой грамотности
</t>
  </si>
  <si>
    <t>Сохранение культурного и исторического наследия</t>
  </si>
  <si>
    <t>Содействие субъектам РФ в реализации полномочий по оказанию государственной поддержки гражданам в обеспечении жильем и оплате жилищно-коммунальных услуг</t>
  </si>
  <si>
    <t xml:space="preserve">Строительство (реконструкция) автомобильных дорог общего пользования местного значения
</t>
  </si>
  <si>
    <t>Развитие спорта высших достижений</t>
  </si>
  <si>
    <t>Итого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</si>
  <si>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</si>
  <si>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>Расселено 145,3 кв.м. аварийного жилищного фонда (3 жилых помещения/3 семьи).  Предоставлена субсидия для приобретения жилого помещения 1 молодой семье.</t>
  </si>
  <si>
    <t>На 01.04.2025 года: количество проведенных мероприятий составило 470 ед., число посещений культурных мероприятий составило 98 872 ед., в т.ч. число обращений к цифровым ресурсам в сфере культуры - 14 602 ед.</t>
  </si>
  <si>
    <t xml:space="preserve">Обеспечение непрерывного повышения квалификации педагогических работников общеобразовательных организаций по программам "Основы финансовой грамотности". По состоянию на 01.04.2025 году повышение квалификации педагогических работников не проводилось.
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</si>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</sst>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zoomScale="60" zoomScaleNormal="80" workbookViewId="0">
      <selection activeCell="E7" sqref="E7:E8"/>
    </sheetView>
  </sheetViews>
  <sheetFormatPr defaultRowHeight="15" x14ac:dyDescent="0.25"/>
  <cols>
    <col min="1" max="1" width="5.42578125" style="1" customWidth="1"/>
    <col min="2" max="2" width="26.140625" style="2" customWidth="1"/>
    <col min="3" max="3" width="23.42578125" style="1" customWidth="1"/>
    <col min="4" max="4" width="23.140625" style="1" customWidth="1"/>
    <col min="5" max="5" width="17.28515625" style="1" customWidth="1"/>
    <col min="6" max="6" width="42.42578125" style="1" customWidth="1"/>
    <col min="7" max="7" width="14" style="1" customWidth="1"/>
    <col min="8" max="9" width="13.42578125" style="1" customWidth="1"/>
    <col min="10" max="10" width="96.140625" style="1" customWidth="1"/>
    <col min="11" max="11" width="37.28515625" style="1" customWidth="1"/>
    <col min="12" max="16384" width="9.140625" style="1"/>
  </cols>
  <sheetData>
    <row r="1" spans="1:11" x14ac:dyDescent="0.25">
      <c r="J1" s="3"/>
      <c r="K1" s="1" t="s">
        <v>42</v>
      </c>
    </row>
    <row r="2" spans="1:11" x14ac:dyDescent="0.25">
      <c r="J2" s="3"/>
    </row>
    <row r="3" spans="1:11" ht="19.5" x14ac:dyDescent="0.3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"/>
    </row>
    <row r="4" spans="1:11" ht="19.5" x14ac:dyDescent="0.3">
      <c r="A4" s="5"/>
      <c r="B4" s="6"/>
      <c r="C4" s="5"/>
      <c r="D4" s="5"/>
      <c r="E4" s="5"/>
      <c r="F4" s="5"/>
      <c r="G4" s="5"/>
      <c r="H4" s="5"/>
      <c r="I4" s="5"/>
      <c r="J4" s="5"/>
      <c r="K4" s="5"/>
    </row>
    <row r="5" spans="1:11" ht="27" customHeight="1" x14ac:dyDescent="0.25">
      <c r="A5" s="40" t="s">
        <v>1</v>
      </c>
      <c r="B5" s="40" t="s">
        <v>22</v>
      </c>
      <c r="C5" s="37" t="s">
        <v>23</v>
      </c>
      <c r="D5" s="38"/>
      <c r="E5" s="39"/>
      <c r="F5" s="37" t="s">
        <v>27</v>
      </c>
      <c r="G5" s="38"/>
      <c r="H5" s="38"/>
      <c r="I5" s="39"/>
      <c r="J5" s="40" t="s">
        <v>28</v>
      </c>
      <c r="K5" s="40" t="s">
        <v>0</v>
      </c>
    </row>
    <row r="6" spans="1:11" ht="186.75" customHeight="1" x14ac:dyDescent="0.25">
      <c r="A6" s="41"/>
      <c r="B6" s="41"/>
      <c r="C6" s="7" t="s">
        <v>4</v>
      </c>
      <c r="D6" s="7" t="s">
        <v>5</v>
      </c>
      <c r="E6" s="7" t="s">
        <v>3</v>
      </c>
      <c r="F6" s="7" t="s">
        <v>24</v>
      </c>
      <c r="G6" s="7" t="s">
        <v>25</v>
      </c>
      <c r="H6" s="7" t="s">
        <v>26</v>
      </c>
      <c r="I6" s="7" t="s">
        <v>6</v>
      </c>
      <c r="J6" s="41"/>
      <c r="K6" s="41"/>
    </row>
    <row r="7" spans="1:11" ht="111" customHeight="1" x14ac:dyDescent="0.25">
      <c r="A7" s="61">
        <v>1</v>
      </c>
      <c r="B7" s="57" t="s">
        <v>32</v>
      </c>
      <c r="C7" s="59" t="s">
        <v>2</v>
      </c>
      <c r="D7" s="59" t="s">
        <v>2</v>
      </c>
      <c r="E7" s="59" t="s">
        <v>2</v>
      </c>
      <c r="F7" s="42" t="s">
        <v>8</v>
      </c>
      <c r="G7" s="50">
        <v>53.9</v>
      </c>
      <c r="H7" s="50">
        <v>0</v>
      </c>
      <c r="I7" s="52">
        <f>H7/G7</f>
        <v>0</v>
      </c>
      <c r="J7" s="42" t="s">
        <v>41</v>
      </c>
      <c r="K7" s="42" t="s">
        <v>17</v>
      </c>
    </row>
    <row r="8" spans="1:11" ht="76.5" customHeight="1" x14ac:dyDescent="0.25">
      <c r="A8" s="62"/>
      <c r="B8" s="58"/>
      <c r="C8" s="60"/>
      <c r="D8" s="60"/>
      <c r="E8" s="60"/>
      <c r="F8" s="49"/>
      <c r="G8" s="51"/>
      <c r="H8" s="51"/>
      <c r="I8" s="53"/>
      <c r="J8" s="49"/>
      <c r="K8" s="43"/>
    </row>
    <row r="9" spans="1:11" ht="97.5" customHeight="1" x14ac:dyDescent="0.25">
      <c r="A9" s="50">
        <v>2</v>
      </c>
      <c r="B9" s="57" t="s">
        <v>33</v>
      </c>
      <c r="C9" s="52">
        <v>530.29999999999995</v>
      </c>
      <c r="D9" s="59">
        <v>289.7</v>
      </c>
      <c r="E9" s="59">
        <f>D9/C9*100</f>
        <v>54.629455025457297</v>
      </c>
      <c r="F9" s="24" t="s">
        <v>15</v>
      </c>
      <c r="G9" s="20">
        <v>416</v>
      </c>
      <c r="H9" s="9">
        <v>98.9</v>
      </c>
      <c r="I9" s="25">
        <f>H9/G9*100</f>
        <v>23.774038461538463</v>
      </c>
      <c r="J9" s="12" t="s">
        <v>40</v>
      </c>
      <c r="K9" s="42" t="s">
        <v>18</v>
      </c>
    </row>
    <row r="10" spans="1:11" ht="61.5" customHeight="1" x14ac:dyDescent="0.25">
      <c r="A10" s="56"/>
      <c r="B10" s="63"/>
      <c r="C10" s="64"/>
      <c r="D10" s="65"/>
      <c r="E10" s="65"/>
      <c r="F10" s="55" t="s">
        <v>13</v>
      </c>
      <c r="G10" s="50">
        <v>72</v>
      </c>
      <c r="H10" s="50" t="s">
        <v>2</v>
      </c>
      <c r="I10" s="52">
        <v>0</v>
      </c>
      <c r="J10" s="12" t="s">
        <v>7</v>
      </c>
      <c r="K10" s="43"/>
    </row>
    <row r="11" spans="1:11" ht="6" customHeight="1" x14ac:dyDescent="0.25">
      <c r="A11" s="56"/>
      <c r="B11" s="63"/>
      <c r="C11" s="64"/>
      <c r="D11" s="65"/>
      <c r="E11" s="65"/>
      <c r="F11" s="55"/>
      <c r="G11" s="51"/>
      <c r="H11" s="51"/>
      <c r="I11" s="53"/>
      <c r="J11" s="42" t="s">
        <v>9</v>
      </c>
      <c r="K11" s="43"/>
    </row>
    <row r="12" spans="1:11" ht="78" customHeight="1" x14ac:dyDescent="0.25">
      <c r="A12" s="51"/>
      <c r="B12" s="58"/>
      <c r="C12" s="53"/>
      <c r="D12" s="60"/>
      <c r="E12" s="60"/>
      <c r="F12" s="26" t="s">
        <v>16</v>
      </c>
      <c r="G12" s="27">
        <v>49.5</v>
      </c>
      <c r="H12" s="28">
        <v>14.6</v>
      </c>
      <c r="I12" s="29">
        <f>H12/G12*100</f>
        <v>29.494949494949495</v>
      </c>
      <c r="J12" s="49"/>
      <c r="K12" s="49"/>
    </row>
    <row r="13" spans="1:11" ht="249" customHeight="1" x14ac:dyDescent="0.25">
      <c r="A13" s="16">
        <v>3</v>
      </c>
      <c r="B13" s="17" t="s">
        <v>34</v>
      </c>
      <c r="C13" s="30">
        <v>83987.7</v>
      </c>
      <c r="D13" s="31">
        <v>0</v>
      </c>
      <c r="E13" s="31">
        <v>0</v>
      </c>
      <c r="F13" s="8" t="s">
        <v>11</v>
      </c>
      <c r="G13" s="9">
        <v>31</v>
      </c>
      <c r="H13" s="23">
        <v>4</v>
      </c>
      <c r="I13" s="32">
        <f>H13/G13*100</f>
        <v>12.903225806451612</v>
      </c>
      <c r="J13" s="21" t="s">
        <v>39</v>
      </c>
      <c r="K13" s="15" t="s">
        <v>19</v>
      </c>
    </row>
    <row r="14" spans="1:11" ht="170.25" customHeight="1" x14ac:dyDescent="0.25">
      <c r="A14" s="9">
        <v>4</v>
      </c>
      <c r="B14" s="12" t="s">
        <v>35</v>
      </c>
      <c r="C14" s="31">
        <v>254935.1</v>
      </c>
      <c r="D14" s="31">
        <v>0</v>
      </c>
      <c r="E14" s="31">
        <v>0</v>
      </c>
      <c r="F14" s="8" t="s">
        <v>38</v>
      </c>
      <c r="G14" s="9">
        <v>0.17</v>
      </c>
      <c r="H14" s="9">
        <v>0</v>
      </c>
      <c r="I14" s="9">
        <v>100</v>
      </c>
      <c r="J14" s="8" t="s">
        <v>14</v>
      </c>
      <c r="K14" s="8" t="s">
        <v>20</v>
      </c>
    </row>
    <row r="15" spans="1:11" ht="132.75" customHeight="1" x14ac:dyDescent="0.25">
      <c r="A15" s="11">
        <v>5</v>
      </c>
      <c r="B15" s="13" t="s">
        <v>36</v>
      </c>
      <c r="C15" s="22">
        <v>140.1</v>
      </c>
      <c r="D15" s="33">
        <v>0</v>
      </c>
      <c r="E15" s="33">
        <v>0</v>
      </c>
      <c r="F15" s="19" t="s">
        <v>12</v>
      </c>
      <c r="G15" s="22">
        <v>71</v>
      </c>
      <c r="H15" s="22">
        <v>67.099999999999994</v>
      </c>
      <c r="I15" s="14">
        <f>H15/G15*100</f>
        <v>94.507042253521121</v>
      </c>
      <c r="J15" s="19" t="s">
        <v>10</v>
      </c>
      <c r="K15" s="10" t="s">
        <v>21</v>
      </c>
    </row>
    <row r="16" spans="1:11" s="4" customFormat="1" ht="29.25" customHeight="1" x14ac:dyDescent="0.25">
      <c r="A16" s="44" t="s">
        <v>37</v>
      </c>
      <c r="B16" s="45"/>
      <c r="C16" s="18">
        <f>C9+C13+C14+C15</f>
        <v>339593.19999999995</v>
      </c>
      <c r="D16" s="18">
        <f>D9+D13+D14+D15</f>
        <v>289.7</v>
      </c>
      <c r="E16" s="18">
        <f>D16/C16*100</f>
        <v>8.5307950807024413E-2</v>
      </c>
      <c r="F16" s="46"/>
      <c r="G16" s="47"/>
      <c r="H16" s="47"/>
      <c r="I16" s="47"/>
      <c r="J16" s="47"/>
      <c r="K16" s="48"/>
    </row>
    <row r="17" spans="1:11" x14ac:dyDescent="0.25">
      <c r="A17" s="34"/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ht="26.25" customHeight="1" x14ac:dyDescent="0.2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23" spans="1:11" x14ac:dyDescent="0.25">
      <c r="F23" s="1" t="s">
        <v>30</v>
      </c>
    </row>
    <row r="24" spans="1:11" x14ac:dyDescent="0.25">
      <c r="F24" s="1" t="s">
        <v>29</v>
      </c>
    </row>
  </sheetData>
  <mergeCells count="32">
    <mergeCell ref="A3:J3"/>
    <mergeCell ref="F10:F11"/>
    <mergeCell ref="G10:G11"/>
    <mergeCell ref="G7:G8"/>
    <mergeCell ref="A9:A12"/>
    <mergeCell ref="B7:B8"/>
    <mergeCell ref="C7:C8"/>
    <mergeCell ref="F7:F8"/>
    <mergeCell ref="D7:D8"/>
    <mergeCell ref="A7:A8"/>
    <mergeCell ref="E7:E8"/>
    <mergeCell ref="J7:J8"/>
    <mergeCell ref="B9:B12"/>
    <mergeCell ref="C9:C12"/>
    <mergeCell ref="D9:D12"/>
    <mergeCell ref="E9:E12"/>
    <mergeCell ref="A17:K18"/>
    <mergeCell ref="C5:E5"/>
    <mergeCell ref="B5:B6"/>
    <mergeCell ref="A5:A6"/>
    <mergeCell ref="F5:I5"/>
    <mergeCell ref="K7:K8"/>
    <mergeCell ref="J5:J6"/>
    <mergeCell ref="K5:K6"/>
    <mergeCell ref="A16:B16"/>
    <mergeCell ref="F16:K16"/>
    <mergeCell ref="K9:K12"/>
    <mergeCell ref="J11:J12"/>
    <mergeCell ref="H10:H11"/>
    <mergeCell ref="I10:I11"/>
    <mergeCell ref="H7:H8"/>
    <mergeCell ref="I7:I8"/>
  </mergeCells>
  <pageMargins left="0.23622047244094491" right="0" top="0" bottom="0" header="0.31496062992125984" footer="0"/>
  <pageSetup paperSize="9" scale="41" fitToHeight="0" orientation="landscape" r:id="rId1"/>
  <rowBreaks count="1" manualBreakCount="1">
    <brk id="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2025-04-07T10:50:42Z</dcterms:modified>
</cp:coreProperties>
</file>